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<sst xmlns="http://schemas.openxmlformats.org/spreadsheetml/2006/main" count="414" uniqueCount="219">
  <si>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</si>
  <si>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</si>
  <si>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</si>
  <si>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</si>
  <si>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</si>
  <si>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</si>
  <si>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</si>
  <si>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</si>
  <si>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</si>
  <si>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</si>
  <si>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</si>
  <si>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</si>
  <si>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</si>
  <si>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</si>
  <si>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</si>
  <si>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</si>
  <si>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</si>
  <si>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</si>
  <si>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</si>
  <si>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</si>
  <si>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</si>
  <si>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</si>
  <si>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</si>
  <si>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</si>
  <si>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</si>
  <si>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</si>
  <si>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</si>
  <si>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</si>
  <si>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</si>
  <si>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</si>
  <si>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</si>
  <si>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</si>
  <si>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</si>
  <si>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</si>
  <si>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</si>
  <si>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</si>
  <si>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</si>
  <si>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</si>
  <si>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</si>
  <si>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</si>
  <si>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</si>
  <si>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</si>
  <si>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</si>
  <si>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</si>
  <si>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</si>
  <si>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</si>
  <si>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</si>
  <si>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</si>
  <si>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</si>
  <si>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</si>
  <si>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</si>
  <si>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</si>
  <si>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</si>
  <si>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</si>
  <si>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</si>
  <si>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</si>
  <si>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</si>
  <si>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</si>
  <si>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</si>
  <si>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</si>
  <si>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</si>
  <si>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</si>
  <si>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</si>
  <si>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</si>
  <si>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</si>
  <si>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</si>
  <si>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</si>
  <si>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</si>
  <si>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</si>
  <si>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</si>
  <si>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SY5Y3</t>
  </si>
  <si>
    <t>SY5Y2</t>
  </si>
  <si>
    <t>SY5Y1</t>
  </si>
  <si>
    <t>SY5Y4</t>
  </si>
  <si>
    <t>SY5Y5</t>
  </si>
  <si>
    <t>SY5Y6</t>
  </si>
  <si>
    <t>SY5Y7</t>
  </si>
  <si>
    <t>SY5Y12</t>
  </si>
  <si>
    <t>SY5Y10</t>
  </si>
  <si>
    <t>SY5Y11</t>
  </si>
  <si>
    <t>SY5Y8</t>
  </si>
  <si>
    <t>SY5Y9</t>
  </si>
  <si>
    <t>SY5Y14</t>
  </si>
  <si>
    <t>SY5Y13</t>
  </si>
  <si>
    <t>SY5Y15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</si>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</sst>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_ "/>
    <numFmt numFmtId="178" formatCode="0.000_);[Red]\(0.000\)"/>
    <numFmt numFmtId="179" formatCode="0_ "/>
    <numFmt numFmtId="180" formatCode="0.00_ "/>
    <numFmt numFmtId="181" formatCode="0.000_ 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8" fontId="0" fillId="0" borderId="0" xfId="0" applyNumberFormat="1" applyAlignment="1"/>
    <xf numFmtId="178" fontId="10" fillId="2" borderId="1" xfId="0" applyNumberFormat="1" applyFont="1" applyFill="1" applyBorder="1">
      <alignment vertical="center"/>
    </xf>
    <xf numFmtId="178" fontId="10" fillId="2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8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78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78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78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Z1574" activePane="bottomRight" state="frozenSplit"/>
      <selection/>
      <selection pane="topRight"/>
      <selection pane="bottomLeft"/>
      <selection pane="bottomRight" activeCell="T8" sqref="T8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4"/>
        <v>0.42</v>
      </c>
      <c r="E8" s="32">
        <v>0.9</v>
      </c>
      <c r="G8" s="32">
        <v>5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3.29925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1.40267999571239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1.73949037160812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16.025</v>
      </c>
      <c r="BC8" s="161">
        <f t="shared" si="13"/>
        <v>17.35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3.29925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3.29925</v>
      </c>
      <c r="BS8" s="52">
        <f t="shared" si="18"/>
        <v>0</v>
      </c>
      <c r="BT8" s="32">
        <f>IF(OR(LOOKUP(V8,Sheet2!A$3:A$25,Sheet2!B$3:B$25)=1,G8=0),0,AW8-AO8*0.2*G8)</f>
        <v>0.342679995712386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4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4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2"/>
        <v>0</v>
      </c>
      <c r="AK11" s="141">
        <f t="shared" si="23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4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</v>
      </c>
      <c r="AK12" s="141">
        <f t="shared" si="23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1:75">
      <c r="A13" s="32" t="s">
        <v>70</v>
      </c>
      <c r="B13" s="32">
        <v>8.5</v>
      </c>
      <c r="D13" s="103">
        <f t="shared" si="24"/>
        <v>8.02</v>
      </c>
      <c r="E13" s="103">
        <v>8.5</v>
      </c>
      <c r="F13" s="103">
        <v>8.022</v>
      </c>
      <c r="G13" s="32">
        <v>7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无</v>
      </c>
      <c r="T13" s="118">
        <v>0</v>
      </c>
      <c r="V13" s="141">
        <f t="shared" si="0"/>
        <v>0.3</v>
      </c>
      <c r="W13" s="142">
        <f t="shared" si="5"/>
        <v>8.02</v>
      </c>
      <c r="X13" s="142">
        <f t="shared" si="1"/>
        <v>8.5</v>
      </c>
      <c r="Y13" s="142">
        <f t="shared" si="1"/>
        <v>8.022</v>
      </c>
      <c r="Z13" s="142">
        <f>Y13+LOOKUP(V13,Sheet2!A$3:A$24,Sheet2!J$3:J$24)</f>
        <v>8.362</v>
      </c>
      <c r="AA13" s="142">
        <f t="shared" si="6"/>
        <v>8.04</v>
      </c>
      <c r="AB13" s="142">
        <f t="shared" si="2"/>
        <v>8.52</v>
      </c>
      <c r="AC13" s="142">
        <f t="shared" si="2"/>
        <v>8</v>
      </c>
      <c r="AD13" s="142">
        <f>AC13+LOOKUP(V13,Sheet2!A$3:A$24,Sheet2!J$3:J$24)</f>
        <v>8.34</v>
      </c>
      <c r="AE13" s="142">
        <f t="shared" si="7"/>
        <v>0.138</v>
      </c>
      <c r="AF13" s="142">
        <f t="shared" si="8"/>
        <v>0.18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2"/>
        <v>0.48</v>
      </c>
      <c r="AK13" s="141">
        <f t="shared" si="23"/>
        <v>0.48</v>
      </c>
      <c r="AL13" s="142">
        <f t="shared" si="9"/>
        <v>0.307999999999999</v>
      </c>
      <c r="AM13" s="142">
        <f t="shared" si="10"/>
        <v>0.349999999999999</v>
      </c>
      <c r="AN13" s="142">
        <f t="shared" si="11"/>
        <v>0.328999999999999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0.98</v>
      </c>
      <c r="AP13" s="120"/>
      <c r="AQ13" s="156">
        <f t="shared" si="12"/>
        <v>2.25693999999999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0.6783</v>
      </c>
      <c r="AV13" s="158">
        <f>IF(AND(AE13&gt;3.5,AF13&gt;3.5),LOOKUP(Sheet1!V13,Sheet2!A$3:A$24,Sheet2!W$3:W$24),LOOKUP(V13,Sheet2!A$3:A$24,Sheet2!V$3:V$24))*G13</f>
        <v>0.854307767967115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2.88977176847073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2.25693999999999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2.25693999999999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2.15</v>
      </c>
      <c r="BV13" s="52">
        <f t="shared" si="20"/>
        <v>1.32</v>
      </c>
      <c r="BW13" s="32">
        <f t="shared" si="21"/>
        <v>0</v>
      </c>
    </row>
    <row r="14" spans="1:75">
      <c r="A14" s="32" t="s">
        <v>71</v>
      </c>
      <c r="B14" s="32">
        <v>8.52</v>
      </c>
      <c r="D14" s="103">
        <f t="shared" si="24"/>
        <v>8.04</v>
      </c>
      <c r="E14" s="103">
        <v>8.52</v>
      </c>
      <c r="F14" s="103">
        <v>8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71</v>
      </c>
      <c r="B15" s="32">
        <v>8.52</v>
      </c>
      <c r="D15" s="103">
        <f t="shared" si="24"/>
        <v>8.04</v>
      </c>
      <c r="E15" s="103">
        <v>8.52</v>
      </c>
      <c r="F15" s="103">
        <v>7.456</v>
      </c>
      <c r="G15" s="32">
        <v>5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v>0</v>
      </c>
      <c r="V15" s="141">
        <f t="shared" si="0"/>
        <v>0.3</v>
      </c>
      <c r="W15" s="142">
        <f t="shared" si="5"/>
        <v>8.04</v>
      </c>
      <c r="X15" s="142">
        <f t="shared" si="1"/>
        <v>8.52</v>
      </c>
      <c r="Y15" s="142">
        <f t="shared" si="1"/>
        <v>7.456</v>
      </c>
      <c r="Z15" s="142">
        <f>Y15+LOOKUP(V15,Sheet2!A$3:A$24,Sheet2!J$3:J$24)</f>
        <v>7.796</v>
      </c>
      <c r="AA15" s="142">
        <f t="shared" si="6"/>
        <v>8.02</v>
      </c>
      <c r="AB15" s="142">
        <f t="shared" si="2"/>
        <v>8.5</v>
      </c>
      <c r="AC15" s="142">
        <f t="shared" si="2"/>
        <v>7.47</v>
      </c>
      <c r="AD15" s="142">
        <f>AC15+LOOKUP(V15,Sheet2!A$3:A$24,Sheet2!J$3:J$24)</f>
        <v>7.81</v>
      </c>
      <c r="AE15" s="142">
        <f t="shared" si="7"/>
        <v>0.723999999999999</v>
      </c>
      <c r="AF15" s="142">
        <f t="shared" si="8"/>
        <v>0.69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0.893999999999999</v>
      </c>
      <c r="AM15" s="142">
        <f t="shared" si="10"/>
        <v>0.86</v>
      </c>
      <c r="AN15" s="142">
        <f t="shared" si="11"/>
        <v>0.876999999999999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5.4374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0.4845</v>
      </c>
      <c r="AV15" s="158">
        <f>IF(AND(AE15&gt;3.5,AF15&gt;3.5),LOOKUP(Sheet1!V15,Sheet2!A$3:A$24,Sheet2!W$3:W$24),LOOKUP(V15,Sheet2!A$3:A$24,Sheet2!V$3:V$24))*G15</f>
        <v>0.610219834262225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3.77562269176481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2.33146835171283e-15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18.57</v>
      </c>
      <c r="BC15" s="161">
        <f t="shared" si="13"/>
        <v>19.0466666666667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5.4374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5.4374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3.368</v>
      </c>
      <c r="BV15" s="52">
        <f t="shared" si="20"/>
        <v>1.994</v>
      </c>
      <c r="BW15" s="32">
        <f t="shared" si="21"/>
        <v>0</v>
      </c>
    </row>
    <row r="16" spans="1:75">
      <c r="A16" s="32" t="s">
        <v>72</v>
      </c>
      <c r="B16" s="32">
        <v>8.5</v>
      </c>
      <c r="D16" s="103">
        <f t="shared" si="24"/>
        <v>8.02</v>
      </c>
      <c r="E16" s="103">
        <v>8.5</v>
      </c>
      <c r="F16" s="103">
        <v>7.47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0.48</v>
      </c>
      <c r="AK16" s="141">
        <f t="shared" si="23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32" t="s">
        <v>73</v>
      </c>
      <c r="B17" s="32">
        <v>8.5</v>
      </c>
      <c r="D17" s="103">
        <f t="shared" si="24"/>
        <v>8.02</v>
      </c>
      <c r="E17" s="103">
        <v>8.5</v>
      </c>
      <c r="F17" s="103">
        <v>7.47</v>
      </c>
      <c r="G17" s="32">
        <v>11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8.02</v>
      </c>
      <c r="X17" s="142">
        <f t="shared" si="1"/>
        <v>8.5</v>
      </c>
      <c r="Y17" s="142">
        <f t="shared" si="1"/>
        <v>7.47</v>
      </c>
      <c r="Z17" s="142">
        <f>Y17+LOOKUP(V17,Sheet2!A$3:A$24,Sheet2!J$3:J$24)</f>
        <v>7.81</v>
      </c>
      <c r="AA17" s="142">
        <f t="shared" si="6"/>
        <v>8.08</v>
      </c>
      <c r="AB17" s="142">
        <f t="shared" si="2"/>
        <v>8.56</v>
      </c>
      <c r="AC17" s="142">
        <f t="shared" si="2"/>
        <v>7.437</v>
      </c>
      <c r="AD17" s="142">
        <f>AC17+LOOKUP(V17,Sheet2!A$3:A$24,Sheet2!J$3:J$24)</f>
        <v>7.777</v>
      </c>
      <c r="AE17" s="142">
        <f t="shared" si="7"/>
        <v>0.69</v>
      </c>
      <c r="AF17" s="142">
        <f t="shared" si="8"/>
        <v>0.783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0.86</v>
      </c>
      <c r="AM17" s="142">
        <f t="shared" si="10"/>
        <v>0.953</v>
      </c>
      <c r="AN17" s="142">
        <f t="shared" si="11"/>
        <v>0.9065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12.36466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1.0659</v>
      </c>
      <c r="AV17" s="158">
        <f>IF(AND(AE17&gt;3.5,AF17&gt;3.5),LOOKUP(Sheet1!V17,Sheet2!A$3:A$24,Sheet2!W$3:W$24),LOOKUP(V17,Sheet2!A$3:A$24,Sheet2!V$3:V$24))*G17</f>
        <v>1.34248363537689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8.70874992188259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1.02140518265514e-14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41.503</v>
      </c>
      <c r="BC17" s="161">
        <f t="shared" si="13"/>
        <v>42.3353333333333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12.36466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12.36466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3.486</v>
      </c>
      <c r="BV17" s="52">
        <f t="shared" si="20"/>
        <v>2.053</v>
      </c>
      <c r="BW17" s="32">
        <f t="shared" si="21"/>
        <v>0</v>
      </c>
    </row>
    <row r="18" spans="1:75">
      <c r="A18" s="32" t="s">
        <v>74</v>
      </c>
      <c r="B18" s="32">
        <v>8.56</v>
      </c>
      <c r="D18" s="103">
        <f t="shared" si="24"/>
        <v>8.08</v>
      </c>
      <c r="E18" s="103">
        <v>8.56</v>
      </c>
      <c r="F18" s="103">
        <v>7.437</v>
      </c>
      <c r="G18" s="32">
        <v>17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8.08</v>
      </c>
      <c r="X18" s="142">
        <f t="shared" si="1"/>
        <v>8.56</v>
      </c>
      <c r="Y18" s="142">
        <f t="shared" si="1"/>
        <v>7.437</v>
      </c>
      <c r="Z18" s="142">
        <f>Y18+LOOKUP(V18,Sheet2!A$3:A$24,Sheet2!J$3:J$24)</f>
        <v>7.777</v>
      </c>
      <c r="AA18" s="142">
        <f t="shared" si="6"/>
        <v>8.05</v>
      </c>
      <c r="AB18" s="142">
        <f t="shared" si="2"/>
        <v>8.53</v>
      </c>
      <c r="AC18" s="142">
        <f t="shared" si="2"/>
        <v>7.387</v>
      </c>
      <c r="AD18" s="142">
        <f>AC18+LOOKUP(V18,Sheet2!A$3:A$24,Sheet2!J$3:J$24)</f>
        <v>7.727</v>
      </c>
      <c r="AE18" s="142">
        <f t="shared" si="7"/>
        <v>0.783</v>
      </c>
      <c r="AF18" s="142">
        <f t="shared" si="8"/>
        <v>0.803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0.953</v>
      </c>
      <c r="AM18" s="142">
        <f t="shared" si="10"/>
        <v>0.972999999999999</v>
      </c>
      <c r="AN18" s="142">
        <f t="shared" si="11"/>
        <v>0.963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20.30004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1.6473</v>
      </c>
      <c r="AV18" s="158">
        <f>IF(AND(AE18&gt;3.5,AF18&gt;3.5),LOOKUP(Sheet1!V18,Sheet2!A$3:A$24,Sheet2!W$3:W$24),LOOKUP(V18,Sheet2!A$3:A$24,Sheet2!V$3:V$24))*G18</f>
        <v>2.07474743649156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14.6499971520004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1.77635683940025e-14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66.062</v>
      </c>
      <c r="BC18" s="161">
        <f t="shared" si="13"/>
        <v>66.708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20.30004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20.30004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3.526</v>
      </c>
      <c r="BV18" s="52">
        <f t="shared" si="20"/>
        <v>2.073</v>
      </c>
      <c r="BW18" s="32">
        <f t="shared" si="21"/>
        <v>0</v>
      </c>
    </row>
    <row r="19" spans="1:75">
      <c r="A19" s="32" t="s">
        <v>75</v>
      </c>
      <c r="B19" s="32">
        <v>8.53</v>
      </c>
      <c r="D19" s="103">
        <f t="shared" si="24"/>
        <v>8.05</v>
      </c>
      <c r="E19" s="103">
        <v>8.53</v>
      </c>
      <c r="F19" s="103">
        <v>7.387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v>0</v>
      </c>
      <c r="V19" s="141">
        <f t="shared" si="0"/>
        <v>0</v>
      </c>
      <c r="W19" s="142">
        <f t="shared" si="5"/>
        <v>0</v>
      </c>
      <c r="X19" s="142">
        <f t="shared" ref="X19:X73" si="26">IF($G19=0,0,E19)</f>
        <v>0</v>
      </c>
      <c r="Y19" s="142">
        <f t="shared" ref="Y19:Y73" si="27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8">IF($G19=0,0,E20)</f>
        <v>0</v>
      </c>
      <c r="AC19" s="142">
        <f t="shared" ref="AC19:AC73" si="29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75</v>
      </c>
      <c r="B20" s="32">
        <v>8.53</v>
      </c>
      <c r="D20" s="103">
        <f t="shared" si="24"/>
        <v>8.05</v>
      </c>
      <c r="E20" s="103">
        <v>8.53</v>
      </c>
      <c r="F20" s="103">
        <v>7.351</v>
      </c>
      <c r="G20" s="32">
        <v>10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8.05</v>
      </c>
      <c r="X20" s="142">
        <f t="shared" si="26"/>
        <v>8.53</v>
      </c>
      <c r="Y20" s="142">
        <f t="shared" si="27"/>
        <v>7.351</v>
      </c>
      <c r="Z20" s="142">
        <f>Y20+LOOKUP(V20,Sheet2!A$3:A$24,Sheet2!J$3:J$24)</f>
        <v>7.691</v>
      </c>
      <c r="AA20" s="142">
        <f t="shared" si="6"/>
        <v>8.01</v>
      </c>
      <c r="AB20" s="142">
        <f t="shared" si="28"/>
        <v>8.49</v>
      </c>
      <c r="AC20" s="142">
        <f t="shared" si="29"/>
        <v>7.32</v>
      </c>
      <c r="AD20" s="142">
        <f>AC20+LOOKUP(V20,Sheet2!A$3:A$24,Sheet2!J$3:J$24)</f>
        <v>7.66</v>
      </c>
      <c r="AE20" s="142">
        <f t="shared" si="7"/>
        <v>0.839</v>
      </c>
      <c r="AF20" s="142">
        <f t="shared" si="8"/>
        <v>0.83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1.009</v>
      </c>
      <c r="AM20" s="142">
        <f t="shared" si="10"/>
        <v>1</v>
      </c>
      <c r="AN20" s="142">
        <f t="shared" si="11"/>
        <v>1.0045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12.4558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0.969</v>
      </c>
      <c r="AV20" s="158">
        <f>IF(AND(AE20&gt;3.5,AF20&gt;3.5),LOOKUP(Sheet1!V20,Sheet2!A$3:A$24,Sheet2!W$3:W$24),LOOKUP(V20,Sheet2!A$3:A$24,Sheet2!V$3:V$24))*G20</f>
        <v>1.22043966852445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9.13224538352963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2.88657986402541e-15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39.69</v>
      </c>
      <c r="BC20" s="161">
        <f t="shared" si="13"/>
        <v>39.7933333333333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12.4558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12.4558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3.598</v>
      </c>
      <c r="BV20" s="52">
        <f t="shared" si="20"/>
        <v>2.109</v>
      </c>
      <c r="BW20" s="32">
        <f t="shared" si="21"/>
        <v>0</v>
      </c>
    </row>
    <row r="21" spans="1:75">
      <c r="A21" s="32" t="s">
        <v>76</v>
      </c>
      <c r="B21" s="32">
        <v>8.49</v>
      </c>
      <c r="D21" s="103">
        <f t="shared" si="24"/>
        <v>8.01</v>
      </c>
      <c r="E21" s="103">
        <v>8.49</v>
      </c>
      <c r="F21" s="103">
        <v>7.32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6"/>
        <v>0</v>
      </c>
      <c r="Y21" s="142">
        <f t="shared" si="27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8"/>
        <v>0</v>
      </c>
      <c r="AC21" s="142">
        <f t="shared" si="29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77</v>
      </c>
      <c r="B22" s="32">
        <v>8.6</v>
      </c>
      <c r="D22" s="103">
        <f t="shared" si="24"/>
        <v>8.12</v>
      </c>
      <c r="E22" s="103">
        <v>8.6</v>
      </c>
      <c r="F22" s="103">
        <v>7.424</v>
      </c>
      <c r="G22" s="32">
        <v>5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8.12</v>
      </c>
      <c r="X22" s="142">
        <f t="shared" si="26"/>
        <v>8.6</v>
      </c>
      <c r="Y22" s="142">
        <f t="shared" si="27"/>
        <v>7.424</v>
      </c>
      <c r="Z22" s="142">
        <f>Y22+LOOKUP(V22,Sheet2!A$3:A$24,Sheet2!J$3:J$24)</f>
        <v>7.764</v>
      </c>
      <c r="AA22" s="142">
        <f t="shared" si="6"/>
        <v>8.12</v>
      </c>
      <c r="AB22" s="142">
        <f t="shared" si="28"/>
        <v>8.6</v>
      </c>
      <c r="AC22" s="142">
        <f t="shared" si="29"/>
        <v>7.407</v>
      </c>
      <c r="AD22" s="142">
        <f>AC22+LOOKUP(V22,Sheet2!A$3:A$24,Sheet2!J$3:J$24)</f>
        <v>7.747</v>
      </c>
      <c r="AE22" s="142">
        <f t="shared" si="7"/>
        <v>0.835999999999999</v>
      </c>
      <c r="AF22" s="142">
        <f t="shared" si="8"/>
        <v>0.853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1.006</v>
      </c>
      <c r="AM22" s="142">
        <f t="shared" si="10"/>
        <v>1.023</v>
      </c>
      <c r="AN22" s="142">
        <f t="shared" si="11"/>
        <v>1.0145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6.28989999999999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0.4845</v>
      </c>
      <c r="AV22" s="158">
        <f>IF(AND(AE22&gt;3.5,AF22&gt;3.5),LOOKUP(Sheet1!V22,Sheet2!A$3:A$24,Sheet2!W$3:W$24),LOOKUP(V22,Sheet2!A$3:A$24,Sheet2!V$3:V$24))*G22</f>
        <v>0.610219834262225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4.62812269176481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19.945</v>
      </c>
      <c r="BC22" s="161">
        <f t="shared" si="13"/>
        <v>19.9633333333333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6.28989999999999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6.28989999999999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3.626</v>
      </c>
      <c r="BV22" s="52">
        <f t="shared" si="20"/>
        <v>2.123</v>
      </c>
      <c r="BW22" s="32">
        <f t="shared" si="21"/>
        <v>0</v>
      </c>
    </row>
    <row r="23" spans="1:75">
      <c r="A23" s="32" t="s">
        <v>78</v>
      </c>
      <c r="B23" s="32">
        <v>8.6</v>
      </c>
      <c r="D23" s="103">
        <f t="shared" ref="D7:D38" si="30">IF(AND(B23=0,E23=0),0,IF(B23&gt;E23,E23-C23-AJ23,IF(AJ23&gt;(E23-B23),E23-AJ23-C23,B23-C23)))</f>
        <v>8.12</v>
      </c>
      <c r="E23" s="103">
        <v>8.6</v>
      </c>
      <c r="F23" s="103">
        <v>7.407</v>
      </c>
      <c r="G23" s="32">
        <v>7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v>0</v>
      </c>
      <c r="V23" s="141">
        <f t="shared" si="0"/>
        <v>0.3</v>
      </c>
      <c r="W23" s="142">
        <f t="shared" si="5"/>
        <v>8.12</v>
      </c>
      <c r="X23" s="142">
        <f t="shared" si="26"/>
        <v>8.6</v>
      </c>
      <c r="Y23" s="142">
        <f t="shared" si="27"/>
        <v>7.407</v>
      </c>
      <c r="Z23" s="142">
        <f>Y23+LOOKUP(V23,Sheet2!A$3:A$24,Sheet2!J$3:J$24)</f>
        <v>7.747</v>
      </c>
      <c r="AA23" s="142">
        <f t="shared" si="6"/>
        <v>8.12</v>
      </c>
      <c r="AB23" s="142">
        <f t="shared" si="28"/>
        <v>8.6</v>
      </c>
      <c r="AC23" s="142">
        <f t="shared" si="29"/>
        <v>7.386</v>
      </c>
      <c r="AD23" s="142">
        <f>AC23+LOOKUP(V23,Sheet2!A$3:A$24,Sheet2!J$3:J$24)</f>
        <v>7.726</v>
      </c>
      <c r="AE23" s="142">
        <f t="shared" si="7"/>
        <v>0.853</v>
      </c>
      <c r="AF23" s="142">
        <f t="shared" si="8"/>
        <v>0.874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1.023</v>
      </c>
      <c r="AM23" s="142">
        <f t="shared" si="10"/>
        <v>1.044</v>
      </c>
      <c r="AN23" s="142">
        <f t="shared" si="11"/>
        <v>1.0335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8.97077999999999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0.6783</v>
      </c>
      <c r="AV23" s="158">
        <f>IF(AND(AE23&gt;3.5,AF23&gt;3.5),LOOKUP(Sheet1!V23,Sheet2!A$3:A$24,Sheet2!W$3:W$24),LOOKUP(V23,Sheet2!A$3:A$24,Sheet2!V$3:V$24))*G23</f>
        <v>0.854307767967115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6.64429176847073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28.189</v>
      </c>
      <c r="BC23" s="161">
        <f t="shared" si="13"/>
        <v>28.126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8.97077999999999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8.97077999999999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3.668</v>
      </c>
      <c r="BV23" s="52">
        <f t="shared" si="20"/>
        <v>2.144</v>
      </c>
      <c r="BW23" s="32">
        <f t="shared" si="21"/>
        <v>0</v>
      </c>
    </row>
    <row r="24" spans="1:75">
      <c r="A24" s="32" t="s">
        <v>79</v>
      </c>
      <c r="B24" s="32">
        <v>8.6</v>
      </c>
      <c r="D24" s="103">
        <f t="shared" si="30"/>
        <v>8.12</v>
      </c>
      <c r="E24" s="103">
        <v>8.6</v>
      </c>
      <c r="F24" s="103">
        <v>7.386</v>
      </c>
      <c r="G24" s="32">
        <v>12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v>0</v>
      </c>
      <c r="V24" s="141">
        <f t="shared" si="0"/>
        <v>0.3</v>
      </c>
      <c r="W24" s="142">
        <f t="shared" si="5"/>
        <v>8.12</v>
      </c>
      <c r="X24" s="142">
        <f t="shared" si="26"/>
        <v>8.6</v>
      </c>
      <c r="Y24" s="142">
        <f t="shared" si="27"/>
        <v>7.386</v>
      </c>
      <c r="Z24" s="142">
        <f>Y24+LOOKUP(V24,Sheet2!A$3:A$24,Sheet2!J$3:J$24)</f>
        <v>7.726</v>
      </c>
      <c r="AA24" s="142">
        <f t="shared" si="6"/>
        <v>8.05</v>
      </c>
      <c r="AB24" s="142">
        <f t="shared" si="28"/>
        <v>8.53</v>
      </c>
      <c r="AC24" s="142">
        <f t="shared" si="29"/>
        <v>7.351</v>
      </c>
      <c r="AD24" s="142">
        <f>AC24+LOOKUP(V24,Sheet2!A$3:A$24,Sheet2!J$3:J$24)</f>
        <v>7.691</v>
      </c>
      <c r="AE24" s="142">
        <f t="shared" si="7"/>
        <v>0.874</v>
      </c>
      <c r="AF24" s="142">
        <f t="shared" si="8"/>
        <v>0.839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1.044</v>
      </c>
      <c r="AM24" s="142">
        <f t="shared" si="10"/>
        <v>1.009</v>
      </c>
      <c r="AN24" s="142">
        <f t="shared" si="11"/>
        <v>1.0265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15.27432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1.1628</v>
      </c>
      <c r="AV24" s="158">
        <f>IF(AND(AE24&gt;3.5,AF24&gt;3.5),LOOKUP(Sheet1!V24,Sheet2!A$3:A$24,Sheet2!W$3:W$24),LOOKUP(V24,Sheet2!A$3:A$24,Sheet2!V$3:V$24))*G24</f>
        <v>1.46452760222934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11.2860544602355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4.88498130835069e-15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48.156</v>
      </c>
      <c r="BC24" s="161">
        <f t="shared" si="13"/>
        <v>48.104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15.27432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15.27432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3.668</v>
      </c>
      <c r="BV24" s="52">
        <f t="shared" si="20"/>
        <v>2.144</v>
      </c>
      <c r="BW24" s="32">
        <f t="shared" si="21"/>
        <v>0</v>
      </c>
    </row>
    <row r="25" spans="1:75">
      <c r="A25" s="32" t="s">
        <v>75</v>
      </c>
      <c r="B25" s="32">
        <v>8.53</v>
      </c>
      <c r="D25" s="103">
        <f t="shared" si="30"/>
        <v>8.05</v>
      </c>
      <c r="E25" s="103">
        <v>8.53</v>
      </c>
      <c r="F25" s="103">
        <v>7.351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v>0</v>
      </c>
      <c r="V25" s="141">
        <f t="shared" si="0"/>
        <v>0</v>
      </c>
      <c r="W25" s="142">
        <f t="shared" si="5"/>
        <v>0</v>
      </c>
      <c r="X25" s="142">
        <f t="shared" si="26"/>
        <v>0</v>
      </c>
      <c r="Y25" s="142">
        <f t="shared" si="27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8"/>
        <v>0</v>
      </c>
      <c r="AC25" s="142">
        <f t="shared" si="29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32" t="s">
        <v>80</v>
      </c>
      <c r="B26" s="32">
        <v>8.5</v>
      </c>
      <c r="D26" s="103">
        <f t="shared" si="30"/>
        <v>8.02</v>
      </c>
      <c r="E26" s="103">
        <v>8.5</v>
      </c>
      <c r="F26" s="103">
        <v>7.87</v>
      </c>
      <c r="G26" s="32">
        <v>7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8.02</v>
      </c>
      <c r="X26" s="142">
        <f t="shared" si="26"/>
        <v>8.5</v>
      </c>
      <c r="Y26" s="142">
        <f t="shared" si="27"/>
        <v>7.87</v>
      </c>
      <c r="Z26" s="142">
        <f>Y26+LOOKUP(V26,Sheet2!A$3:A$24,Sheet2!J$3:J$24)</f>
        <v>8.21</v>
      </c>
      <c r="AA26" s="142">
        <f t="shared" si="6"/>
        <v>8.07</v>
      </c>
      <c r="AB26" s="142">
        <f t="shared" si="28"/>
        <v>8.55</v>
      </c>
      <c r="AC26" s="142">
        <f t="shared" si="29"/>
        <v>7.85</v>
      </c>
      <c r="AD26" s="142">
        <f>AC26+LOOKUP(V26,Sheet2!A$3:A$24,Sheet2!J$3:J$24)</f>
        <v>8.19</v>
      </c>
      <c r="AE26" s="142">
        <f t="shared" si="7"/>
        <v>0.289999999999999</v>
      </c>
      <c r="AF26" s="142">
        <f t="shared" si="8"/>
        <v>0.360000000000001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0.459999999999999</v>
      </c>
      <c r="AM26" s="142">
        <f t="shared" si="10"/>
        <v>0.530000000000001</v>
      </c>
      <c r="AN26" s="142">
        <f t="shared" si="11"/>
        <v>0.495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4.2966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0.6783</v>
      </c>
      <c r="AV26" s="158">
        <f>IF(AND(AE26&gt;3.5,AF26&gt;3.5),LOOKUP(Sheet1!V26,Sheet2!A$3:A$24,Sheet2!W$3:W$24),LOOKUP(V26,Sheet2!A$3:A$24,Sheet2!V$3:V$24))*G26</f>
        <v>0.854307767967115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4.09951176847074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20.65</v>
      </c>
      <c r="BC26" s="161">
        <f t="shared" si="13"/>
        <v>23.1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4.2966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4.2966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2.64</v>
      </c>
      <c r="BV26" s="52">
        <f t="shared" si="20"/>
        <v>1.63</v>
      </c>
      <c r="BW26" s="32">
        <f t="shared" si="21"/>
        <v>0</v>
      </c>
    </row>
    <row r="27" spans="1:75">
      <c r="A27" s="32" t="s">
        <v>81</v>
      </c>
      <c r="B27" s="32">
        <v>8.55</v>
      </c>
      <c r="D27" s="103">
        <f t="shared" si="30"/>
        <v>8.07</v>
      </c>
      <c r="E27" s="103">
        <v>8.55</v>
      </c>
      <c r="F27" s="103">
        <v>7.85</v>
      </c>
      <c r="G27" s="32">
        <v>8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8.07</v>
      </c>
      <c r="X27" s="142">
        <f t="shared" si="26"/>
        <v>8.55</v>
      </c>
      <c r="Y27" s="142">
        <f t="shared" si="27"/>
        <v>7.85</v>
      </c>
      <c r="Z27" s="142">
        <f>Y27+LOOKUP(V27,Sheet2!A$3:A$24,Sheet2!J$3:J$24)</f>
        <v>8.19</v>
      </c>
      <c r="AA27" s="142">
        <f t="shared" si="6"/>
        <v>8.12</v>
      </c>
      <c r="AB27" s="142">
        <f t="shared" si="28"/>
        <v>8.6</v>
      </c>
      <c r="AC27" s="142">
        <f t="shared" si="29"/>
        <v>7.825</v>
      </c>
      <c r="AD27" s="142">
        <f>AC27+LOOKUP(V27,Sheet2!A$3:A$24,Sheet2!J$3:J$24)</f>
        <v>8.165</v>
      </c>
      <c r="AE27" s="142">
        <f t="shared" si="7"/>
        <v>0.360000000000001</v>
      </c>
      <c r="AF27" s="142">
        <f t="shared" si="8"/>
        <v>0.434999999999999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0.530000000000001</v>
      </c>
      <c r="AM27" s="142">
        <f t="shared" si="10"/>
        <v>0.604999999999999</v>
      </c>
      <c r="AN27" s="142">
        <f t="shared" si="11"/>
        <v>0.5675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5.6296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0.7752</v>
      </c>
      <c r="AV27" s="158">
        <f>IF(AND(AE27&gt;3.5,AF27&gt;3.5),LOOKUP(Sheet1!V27,Sheet2!A$3:A$24,Sheet2!W$3:W$24),LOOKUP(V27,Sheet2!A$3:A$24,Sheet2!V$3:V$24))*G27</f>
        <v>0.97635173481956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4.96755630682369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24.76</v>
      </c>
      <c r="BC27" s="161">
        <f t="shared" si="13"/>
        <v>27.1733333333333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5.6296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5.6296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2.79</v>
      </c>
      <c r="BV27" s="52">
        <f t="shared" si="20"/>
        <v>1.705</v>
      </c>
      <c r="BW27" s="32">
        <f t="shared" si="21"/>
        <v>0</v>
      </c>
    </row>
    <row r="28" spans="1:75">
      <c r="A28" s="32" t="s">
        <v>78</v>
      </c>
      <c r="B28" s="32">
        <v>8.6</v>
      </c>
      <c r="D28" s="103">
        <f t="shared" si="30"/>
        <v>8.12</v>
      </c>
      <c r="E28" s="103">
        <v>8.6</v>
      </c>
      <c r="F28" s="103">
        <v>7.825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6"/>
        <v>0</v>
      </c>
      <c r="Y28" s="142">
        <f t="shared" si="27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8"/>
        <v>0</v>
      </c>
      <c r="AC28" s="142">
        <f t="shared" si="29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82</v>
      </c>
      <c r="B29" s="32">
        <v>8.59</v>
      </c>
      <c r="D29" s="103">
        <f t="shared" si="30"/>
        <v>8.11</v>
      </c>
      <c r="E29" s="103">
        <v>8.59</v>
      </c>
      <c r="F29" s="103">
        <v>7.56</v>
      </c>
      <c r="G29" s="32">
        <v>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v>0</v>
      </c>
      <c r="V29" s="141">
        <f t="shared" si="0"/>
        <v>0.3</v>
      </c>
      <c r="W29" s="142">
        <f t="shared" si="5"/>
        <v>8.11</v>
      </c>
      <c r="X29" s="142">
        <f t="shared" si="26"/>
        <v>8.59</v>
      </c>
      <c r="Y29" s="142">
        <f t="shared" si="27"/>
        <v>7.56</v>
      </c>
      <c r="Z29" s="142">
        <f>Y29+LOOKUP(V29,Sheet2!A$3:A$24,Sheet2!J$3:J$24)</f>
        <v>7.9</v>
      </c>
      <c r="AA29" s="142">
        <f t="shared" si="6"/>
        <v>8.12</v>
      </c>
      <c r="AB29" s="142">
        <f t="shared" si="28"/>
        <v>8.6</v>
      </c>
      <c r="AC29" s="142">
        <f t="shared" si="29"/>
        <v>7.549</v>
      </c>
      <c r="AD29" s="142">
        <f>AC29+LOOKUP(V29,Sheet2!A$3:A$24,Sheet2!J$3:J$24)</f>
        <v>7.889</v>
      </c>
      <c r="AE29" s="142">
        <f t="shared" si="7"/>
        <v>0.69</v>
      </c>
      <c r="AF29" s="142">
        <f t="shared" si="8"/>
        <v>0.710999999999999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0.86</v>
      </c>
      <c r="AM29" s="142">
        <f t="shared" si="10"/>
        <v>0.880999999999999</v>
      </c>
      <c r="AN29" s="142">
        <f t="shared" si="11"/>
        <v>0.870499999999999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4.31768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0.3876</v>
      </c>
      <c r="AV29" s="158">
        <f>IF(AND(AE29&gt;3.5,AF29&gt;3.5),LOOKUP(Sheet1!V29,Sheet2!A$3:A$24,Sheet2!W$3:W$24),LOOKUP(V29,Sheet2!A$3:A$24,Sheet2!V$3:V$24))*G29</f>
        <v>0.48817586740978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2.98825815341185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5.32907051820075e-15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14.804</v>
      </c>
      <c r="BC29" s="161">
        <f t="shared" si="13"/>
        <v>15.2026666666667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4.31768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4.31768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3.342</v>
      </c>
      <c r="BV29" s="52">
        <f t="shared" si="20"/>
        <v>1.981</v>
      </c>
      <c r="BW29" s="32">
        <f t="shared" si="21"/>
        <v>0</v>
      </c>
    </row>
    <row r="30" spans="1:75">
      <c r="A30" s="32" t="s">
        <v>79</v>
      </c>
      <c r="B30" s="32">
        <v>8.6</v>
      </c>
      <c r="D30" s="103">
        <f t="shared" si="30"/>
        <v>8.12</v>
      </c>
      <c r="E30" s="103">
        <v>8.6</v>
      </c>
      <c r="F30" s="103">
        <v>7.549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v>0</v>
      </c>
      <c r="V30" s="141">
        <f t="shared" si="0"/>
        <v>0</v>
      </c>
      <c r="W30" s="142">
        <f t="shared" si="5"/>
        <v>0</v>
      </c>
      <c r="X30" s="142">
        <f t="shared" si="26"/>
        <v>0</v>
      </c>
      <c r="Y30" s="142">
        <f t="shared" si="27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8"/>
        <v>0</v>
      </c>
      <c r="AC30" s="142">
        <f t="shared" si="29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83</v>
      </c>
      <c r="B31" s="32">
        <v>8.6</v>
      </c>
      <c r="D31" s="103">
        <f t="shared" si="30"/>
        <v>8.12</v>
      </c>
      <c r="E31" s="103">
        <v>8.6</v>
      </c>
      <c r="F31" s="103">
        <v>7.57</v>
      </c>
      <c r="G31" s="32">
        <v>5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v>0</v>
      </c>
      <c r="V31" s="141">
        <f t="shared" si="0"/>
        <v>0.3</v>
      </c>
      <c r="W31" s="142">
        <f t="shared" si="5"/>
        <v>8.12</v>
      </c>
      <c r="X31" s="142">
        <f t="shared" si="26"/>
        <v>8.6</v>
      </c>
      <c r="Y31" s="142">
        <f t="shared" si="27"/>
        <v>7.57</v>
      </c>
      <c r="Z31" s="142">
        <f>Y31+LOOKUP(V31,Sheet2!A$3:A$24,Sheet2!J$3:J$24)</f>
        <v>7.91</v>
      </c>
      <c r="AA31" s="142">
        <f t="shared" si="6"/>
        <v>8.12</v>
      </c>
      <c r="AB31" s="142">
        <f t="shared" si="28"/>
        <v>8.6</v>
      </c>
      <c r="AC31" s="142">
        <f t="shared" si="29"/>
        <v>7.556</v>
      </c>
      <c r="AD31" s="142">
        <f>AC31+LOOKUP(V31,Sheet2!A$3:A$24,Sheet2!J$3:J$24)</f>
        <v>7.896</v>
      </c>
      <c r="AE31" s="142">
        <f t="shared" si="7"/>
        <v>0.69</v>
      </c>
      <c r="AF31" s="142">
        <f t="shared" si="8"/>
        <v>0.704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0.859999999999999</v>
      </c>
      <c r="AM31" s="142">
        <f t="shared" si="10"/>
        <v>0.873999999999999</v>
      </c>
      <c r="AN31" s="142">
        <f t="shared" si="11"/>
        <v>0.866999999999999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5.37539999999999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0.4845</v>
      </c>
      <c r="AV31" s="158">
        <f>IF(AND(AE31&gt;3.5,AF31&gt;3.5),LOOKUP(Sheet1!V31,Sheet2!A$3:A$24,Sheet2!W$3:W$24),LOOKUP(V31,Sheet2!A$3:A$24,Sheet2!V$3:V$24))*G31</f>
        <v>0.610219834262225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3.71362269176481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18.47</v>
      </c>
      <c r="BC31" s="161">
        <f t="shared" si="13"/>
        <v>18.98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5.37539999999999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5.37539999999999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3.328</v>
      </c>
      <c r="BV31" s="52">
        <f t="shared" si="20"/>
        <v>1.974</v>
      </c>
      <c r="BW31" s="32">
        <f t="shared" si="21"/>
        <v>0</v>
      </c>
    </row>
    <row r="32" spans="1:75">
      <c r="A32" s="32" t="s">
        <v>79</v>
      </c>
      <c r="B32" s="32">
        <v>8.6</v>
      </c>
      <c r="D32" s="103">
        <f t="shared" si="30"/>
        <v>8.12</v>
      </c>
      <c r="E32" s="103">
        <v>8.6</v>
      </c>
      <c r="F32" s="103">
        <v>7.556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v>0</v>
      </c>
      <c r="V32" s="141">
        <f t="shared" si="0"/>
        <v>0</v>
      </c>
      <c r="W32" s="142">
        <f t="shared" si="5"/>
        <v>0</v>
      </c>
      <c r="X32" s="142">
        <f t="shared" si="26"/>
        <v>0</v>
      </c>
      <c r="Y32" s="142">
        <f t="shared" si="27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8"/>
        <v>0</v>
      </c>
      <c r="AC32" s="142">
        <f t="shared" si="29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32" t="s">
        <v>84</v>
      </c>
      <c r="B33" s="32">
        <v>8.5</v>
      </c>
      <c r="D33" s="103">
        <f t="shared" si="30"/>
        <v>8.02</v>
      </c>
      <c r="E33" s="103">
        <v>8.5</v>
      </c>
      <c r="F33" s="103">
        <v>7.47</v>
      </c>
      <c r="G33" s="32">
        <v>4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v>0</v>
      </c>
      <c r="V33" s="141">
        <f t="shared" si="0"/>
        <v>0.3</v>
      </c>
      <c r="W33" s="142">
        <f t="shared" si="5"/>
        <v>8.02</v>
      </c>
      <c r="X33" s="142">
        <f t="shared" si="26"/>
        <v>8.5</v>
      </c>
      <c r="Y33" s="142">
        <f t="shared" si="27"/>
        <v>7.47</v>
      </c>
      <c r="Z33" s="142">
        <f>Y33+LOOKUP(V33,Sheet2!A$3:A$24,Sheet2!J$3:J$24)</f>
        <v>7.81</v>
      </c>
      <c r="AA33" s="142">
        <f t="shared" si="6"/>
        <v>8.05</v>
      </c>
      <c r="AB33" s="142">
        <f t="shared" si="28"/>
        <v>8.53</v>
      </c>
      <c r="AC33" s="142">
        <f t="shared" si="29"/>
        <v>7.459</v>
      </c>
      <c r="AD33" s="142">
        <f>AC33+LOOKUP(V33,Sheet2!A$3:A$24,Sheet2!J$3:J$24)</f>
        <v>7.799</v>
      </c>
      <c r="AE33" s="142">
        <f t="shared" si="7"/>
        <v>0.69</v>
      </c>
      <c r="AF33" s="142">
        <f t="shared" si="8"/>
        <v>0.731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0.86</v>
      </c>
      <c r="AM33" s="142">
        <f t="shared" si="10"/>
        <v>0.900999999999999</v>
      </c>
      <c r="AN33" s="142">
        <f t="shared" si="11"/>
        <v>0.8805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4.36728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0.3876</v>
      </c>
      <c r="AV33" s="158">
        <f>IF(AND(AE33&gt;3.5,AF33&gt;3.5),LOOKUP(Sheet1!V33,Sheet2!A$3:A$24,Sheet2!W$3:W$24),LOOKUP(V33,Sheet2!A$3:A$24,Sheet2!V$3:V$24))*G33</f>
        <v>0.48817586740978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3.03785815341185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4.44089209850063e-15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14.884</v>
      </c>
      <c r="BC33" s="161">
        <f t="shared" si="13"/>
        <v>15.256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4.36728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4.36728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3.382</v>
      </c>
      <c r="BV33" s="52">
        <f t="shared" si="20"/>
        <v>2.001</v>
      </c>
      <c r="BW33" s="32">
        <f t="shared" si="21"/>
        <v>0</v>
      </c>
    </row>
    <row r="34" spans="1:75">
      <c r="A34" s="32" t="s">
        <v>75</v>
      </c>
      <c r="B34" s="32">
        <v>8.53</v>
      </c>
      <c r="D34" s="103">
        <f t="shared" si="30"/>
        <v>8.05</v>
      </c>
      <c r="E34" s="103">
        <v>8.53</v>
      </c>
      <c r="F34" s="103">
        <v>7.459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v>0</v>
      </c>
      <c r="V34" s="141">
        <f t="shared" si="0"/>
        <v>0</v>
      </c>
      <c r="W34" s="142">
        <f t="shared" si="5"/>
        <v>0</v>
      </c>
      <c r="X34" s="142">
        <f t="shared" si="26"/>
        <v>0</v>
      </c>
      <c r="Y34" s="142">
        <f t="shared" si="27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8"/>
        <v>0</v>
      </c>
      <c r="AC34" s="142">
        <f t="shared" si="29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4:75">
      <c r="D35" s="103">
        <f t="shared" si="30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</v>
      </c>
      <c r="AK35" s="141">
        <f t="shared" si="23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0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v>0</v>
      </c>
      <c r="V36" s="141">
        <f t="shared" si="0"/>
        <v>0</v>
      </c>
      <c r="W36" s="142">
        <f t="shared" si="5"/>
        <v>0</v>
      </c>
      <c r="X36" s="142">
        <f t="shared" si="26"/>
        <v>0</v>
      </c>
      <c r="Y36" s="142">
        <f t="shared" si="27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8"/>
        <v>0</v>
      </c>
      <c r="AC36" s="142">
        <f t="shared" si="29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2"/>
        <v>0</v>
      </c>
      <c r="AK36" s="141">
        <f t="shared" si="23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0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6"/>
        <v>0</v>
      </c>
      <c r="Y37" s="142">
        <f t="shared" si="27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8"/>
        <v>0</v>
      </c>
      <c r="AC37" s="142">
        <f t="shared" si="29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</v>
      </c>
      <c r="AK37" s="141">
        <f t="shared" si="23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0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v>0</v>
      </c>
      <c r="V38" s="141">
        <f t="shared" si="0"/>
        <v>0</v>
      </c>
      <c r="W38" s="142">
        <f t="shared" si="5"/>
        <v>0</v>
      </c>
      <c r="X38" s="142">
        <f t="shared" si="26"/>
        <v>0</v>
      </c>
      <c r="Y38" s="142">
        <f t="shared" si="27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8"/>
        <v>0</v>
      </c>
      <c r="AC38" s="142">
        <f t="shared" si="29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</v>
      </c>
      <c r="AK38" s="141">
        <f t="shared" si="23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1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v>0</v>
      </c>
      <c r="V39" s="141">
        <f t="shared" si="0"/>
        <v>0</v>
      </c>
      <c r="W39" s="142">
        <f t="shared" si="5"/>
        <v>0</v>
      </c>
      <c r="X39" s="142">
        <f t="shared" si="26"/>
        <v>0</v>
      </c>
      <c r="Y39" s="142">
        <f t="shared" si="27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8"/>
        <v>0</v>
      </c>
      <c r="AC39" s="142">
        <f t="shared" si="29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2"/>
        <v>0</v>
      </c>
      <c r="AK39" s="141">
        <f t="shared" si="23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1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6"/>
        <v>0</v>
      </c>
      <c r="Y40" s="142">
        <f t="shared" si="27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8"/>
        <v>0</v>
      </c>
      <c r="AC40" s="142">
        <f t="shared" si="29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</v>
      </c>
      <c r="AK40" s="141">
        <f t="shared" si="23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1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v>0</v>
      </c>
      <c r="V41" s="141">
        <f t="shared" si="0"/>
        <v>0</v>
      </c>
      <c r="W41" s="142">
        <f t="shared" si="5"/>
        <v>0</v>
      </c>
      <c r="X41" s="142">
        <f t="shared" si="26"/>
        <v>0</v>
      </c>
      <c r="Y41" s="142">
        <f t="shared" si="27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8"/>
        <v>0</v>
      </c>
      <c r="AC41" s="142">
        <f t="shared" si="29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</v>
      </c>
      <c r="AK41" s="141">
        <f t="shared" si="23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1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</v>
      </c>
      <c r="AK42" s="141">
        <f t="shared" si="23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1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v>0</v>
      </c>
      <c r="V43" s="141">
        <f t="shared" si="0"/>
        <v>0</v>
      </c>
      <c r="W43" s="142">
        <f t="shared" si="5"/>
        <v>0</v>
      </c>
      <c r="X43" s="142">
        <f t="shared" si="26"/>
        <v>0</v>
      </c>
      <c r="Y43" s="142">
        <f t="shared" si="27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8"/>
        <v>0</v>
      </c>
      <c r="AC43" s="142">
        <f t="shared" si="29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</v>
      </c>
      <c r="AK43" s="141">
        <f t="shared" si="23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1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</v>
      </c>
      <c r="AK44" s="141">
        <f t="shared" si="23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1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v>0</v>
      </c>
      <c r="V45" s="141">
        <f t="shared" si="0"/>
        <v>0</v>
      </c>
      <c r="W45" s="142">
        <f t="shared" si="5"/>
        <v>0</v>
      </c>
      <c r="X45" s="142">
        <f t="shared" si="26"/>
        <v>0</v>
      </c>
      <c r="Y45" s="142">
        <f t="shared" si="27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8"/>
        <v>0</v>
      </c>
      <c r="AC45" s="142">
        <f t="shared" si="29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</v>
      </c>
      <c r="AK45" s="141">
        <f t="shared" si="23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1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</v>
      </c>
      <c r="AK46" s="141">
        <f t="shared" si="23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1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</v>
      </c>
      <c r="AK47" s="141">
        <f t="shared" si="23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1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v>0</v>
      </c>
      <c r="V48" s="141">
        <f t="shared" si="0"/>
        <v>0</v>
      </c>
      <c r="W48" s="142">
        <f t="shared" si="5"/>
        <v>0</v>
      </c>
      <c r="X48" s="142">
        <f t="shared" si="26"/>
        <v>0</v>
      </c>
      <c r="Y48" s="142">
        <f t="shared" si="27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8"/>
        <v>0</v>
      </c>
      <c r="AC48" s="142">
        <f t="shared" si="29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</v>
      </c>
      <c r="AK48" s="141">
        <f t="shared" si="23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1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</v>
      </c>
      <c r="AK49" s="141">
        <f t="shared" si="23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1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</v>
      </c>
      <c r="AK50" s="141">
        <f t="shared" si="23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1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v>0</v>
      </c>
      <c r="V51" s="141">
        <f t="shared" si="0"/>
        <v>0</v>
      </c>
      <c r="W51" s="142">
        <f t="shared" si="5"/>
        <v>0</v>
      </c>
      <c r="X51" s="142">
        <f t="shared" si="26"/>
        <v>0</v>
      </c>
      <c r="Y51" s="142">
        <f t="shared" si="27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8"/>
        <v>0</v>
      </c>
      <c r="AC51" s="142">
        <f t="shared" si="29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</v>
      </c>
      <c r="AK51" s="141">
        <f t="shared" si="23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1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v>0</v>
      </c>
      <c r="V52" s="141">
        <f t="shared" si="0"/>
        <v>0</v>
      </c>
      <c r="W52" s="142">
        <f t="shared" si="5"/>
        <v>0</v>
      </c>
      <c r="X52" s="142">
        <f t="shared" si="26"/>
        <v>0</v>
      </c>
      <c r="Y52" s="142">
        <f t="shared" si="27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8"/>
        <v>0</v>
      </c>
      <c r="AC52" s="142">
        <f t="shared" si="29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</v>
      </c>
      <c r="AK52" s="141">
        <f t="shared" si="23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1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</v>
      </c>
      <c r="AK53" s="141">
        <f t="shared" si="23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1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v>0</v>
      </c>
      <c r="V54" s="141">
        <f t="shared" si="0"/>
        <v>0</v>
      </c>
      <c r="W54" s="142">
        <f t="shared" si="5"/>
        <v>0</v>
      </c>
      <c r="X54" s="142">
        <f t="shared" si="26"/>
        <v>0</v>
      </c>
      <c r="Y54" s="142">
        <f t="shared" si="27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8"/>
        <v>0</v>
      </c>
      <c r="AC54" s="142">
        <f t="shared" si="29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</v>
      </c>
      <c r="AK54" s="141">
        <f t="shared" si="23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1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v>0</v>
      </c>
      <c r="V55" s="141">
        <f t="shared" si="0"/>
        <v>0</v>
      </c>
      <c r="W55" s="142">
        <f t="shared" si="5"/>
        <v>0</v>
      </c>
      <c r="X55" s="142">
        <f t="shared" si="26"/>
        <v>0</v>
      </c>
      <c r="Y55" s="142">
        <f t="shared" si="27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8"/>
        <v>0</v>
      </c>
      <c r="AC55" s="142">
        <f t="shared" si="29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</v>
      </c>
      <c r="AK55" s="141">
        <f t="shared" si="23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1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</v>
      </c>
      <c r="AK56" s="141">
        <f t="shared" si="23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1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v>0</v>
      </c>
      <c r="V57" s="141">
        <f t="shared" si="0"/>
        <v>0</v>
      </c>
      <c r="W57" s="142">
        <f t="shared" si="5"/>
        <v>0</v>
      </c>
      <c r="X57" s="142">
        <f t="shared" si="26"/>
        <v>0</v>
      </c>
      <c r="Y57" s="142">
        <f t="shared" si="27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8"/>
        <v>0</v>
      </c>
      <c r="AC57" s="142">
        <f t="shared" si="29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</v>
      </c>
      <c r="AK57" s="141">
        <f t="shared" si="23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1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</v>
      </c>
      <c r="AK58" s="141">
        <f t="shared" si="23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1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</v>
      </c>
      <c r="AK59" s="141">
        <f t="shared" si="23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2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v>0</v>
      </c>
      <c r="V60" s="141">
        <f t="shared" si="0"/>
        <v>0</v>
      </c>
      <c r="W60" s="142">
        <f t="shared" si="5"/>
        <v>0</v>
      </c>
      <c r="X60" s="142">
        <f t="shared" si="26"/>
        <v>0</v>
      </c>
      <c r="Y60" s="142">
        <f t="shared" si="27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8"/>
        <v>0</v>
      </c>
      <c r="AC60" s="142">
        <f t="shared" si="29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</v>
      </c>
      <c r="AK60" s="141">
        <f t="shared" si="23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2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</v>
      </c>
      <c r="AK61" s="141">
        <f t="shared" si="23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2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v>0</v>
      </c>
      <c r="V62" s="141">
        <f t="shared" si="0"/>
        <v>0</v>
      </c>
      <c r="W62" s="142">
        <f t="shared" si="5"/>
        <v>0</v>
      </c>
      <c r="X62" s="142">
        <f t="shared" si="26"/>
        <v>0</v>
      </c>
      <c r="Y62" s="142">
        <f t="shared" si="27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8"/>
        <v>0</v>
      </c>
      <c r="AC62" s="142">
        <f t="shared" si="29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</v>
      </c>
      <c r="AK62" s="141">
        <f t="shared" si="23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2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</v>
      </c>
      <c r="AK63" s="141">
        <f t="shared" si="23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2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</v>
      </c>
      <c r="AK64" s="141">
        <f t="shared" si="23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2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</v>
      </c>
      <c r="AK65" s="141">
        <f t="shared" si="23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2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</v>
      </c>
      <c r="AK66" s="141">
        <f t="shared" si="23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2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v>0</v>
      </c>
      <c r="V67" s="141">
        <f t="shared" ref="V67:V130" si="33">IF(G67=0,0,IF(NOT(H67=0),H67,V66))</f>
        <v>0</v>
      </c>
      <c r="W67" s="142">
        <f t="shared" si="5"/>
        <v>0</v>
      </c>
      <c r="X67" s="142">
        <f t="shared" si="26"/>
        <v>0</v>
      </c>
      <c r="Y67" s="142">
        <f t="shared" si="27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8"/>
        <v>0</v>
      </c>
      <c r="AC67" s="142">
        <f t="shared" si="29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</v>
      </c>
      <c r="AK67" s="141">
        <f t="shared" si="23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2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</v>
      </c>
      <c r="AK68" s="141">
        <f t="shared" si="23"/>
        <v>0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</v>
      </c>
      <c r="BV68" s="52">
        <f t="shared" ref="BV68:BV131" si="51">MAX(AL68,AM68)+AJ68+AO68*0.5</f>
        <v>0</v>
      </c>
      <c r="BW68" s="32">
        <f t="shared" ref="BW68:BW131" si="52">IF(N68=1,G68,0)</f>
        <v>0</v>
      </c>
    </row>
    <row r="69" spans="4:75">
      <c r="D69" s="103">
        <f t="shared" si="32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v>0</v>
      </c>
      <c r="V69" s="141">
        <f t="shared" si="33"/>
        <v>0</v>
      </c>
      <c r="W69" s="142">
        <f t="shared" si="36"/>
        <v>0</v>
      </c>
      <c r="X69" s="142">
        <f t="shared" si="26"/>
        <v>0</v>
      </c>
      <c r="Y69" s="142">
        <f t="shared" si="27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8"/>
        <v>0</v>
      </c>
      <c r="AC69" s="142">
        <f t="shared" si="29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3">IF(B69=0,0,IF(NOT(I69=0),I69,AJ68))</f>
        <v>0</v>
      </c>
      <c r="AK69" s="141">
        <f t="shared" ref="AK69:AK132" si="54">IF(B69=0,0,IF(NOT(J69=0),J69,AK68))</f>
        <v>0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4:75">
      <c r="D70" s="103">
        <f t="shared" si="32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</v>
      </c>
      <c r="AK70" s="141">
        <f t="shared" si="54"/>
        <v>0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4:75">
      <c r="D71" s="103">
        <f t="shared" si="32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5"/>
        <v>0</v>
      </c>
      <c r="T71" s="118">
        <v>0</v>
      </c>
      <c r="V71" s="141">
        <f t="shared" si="33"/>
        <v>0</v>
      </c>
      <c r="W71" s="142">
        <f t="shared" si="36"/>
        <v>0</v>
      </c>
      <c r="X71" s="142">
        <f t="shared" si="26"/>
        <v>0</v>
      </c>
      <c r="Y71" s="142">
        <f t="shared" si="27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8"/>
        <v>0</v>
      </c>
      <c r="AC71" s="142">
        <f t="shared" si="29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3"/>
        <v>0</v>
      </c>
      <c r="AK71" s="141">
        <f t="shared" si="54"/>
        <v>0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4:75">
      <c r="D72" s="103">
        <f t="shared" si="32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</v>
      </c>
      <c r="AK72" s="141">
        <f t="shared" si="54"/>
        <v>0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4:75">
      <c r="D73" s="103">
        <f t="shared" si="32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</v>
      </c>
      <c r="AK73" s="141">
        <f t="shared" si="54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4:75">
      <c r="D74" s="103">
        <f t="shared" si="32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</v>
      </c>
      <c r="AK74" s="141">
        <f t="shared" si="54"/>
        <v>0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4:75">
      <c r="D75" s="103">
        <f t="shared" si="32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</v>
      </c>
      <c r="AK75" s="141">
        <f t="shared" si="54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</v>
      </c>
      <c r="AK76" s="141">
        <f t="shared" si="54"/>
        <v>0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</v>
      </c>
      <c r="AK77" s="141">
        <f t="shared" si="54"/>
        <v>0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</v>
      </c>
      <c r="AK78" s="141">
        <f t="shared" si="54"/>
        <v>0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</v>
      </c>
      <c r="AK79" s="141">
        <f t="shared" si="54"/>
        <v>0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</v>
      </c>
      <c r="AK80" s="141">
        <f t="shared" si="54"/>
        <v>0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</v>
      </c>
      <c r="AK81" s="141">
        <f t="shared" si="54"/>
        <v>0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</v>
      </c>
      <c r="AK82" s="141">
        <f t="shared" si="54"/>
        <v>0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</v>
      </c>
      <c r="AK83" s="141">
        <f t="shared" si="54"/>
        <v>0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</v>
      </c>
      <c r="AK84" s="141">
        <f t="shared" si="54"/>
        <v>0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</v>
      </c>
      <c r="AK85" s="141">
        <f t="shared" si="54"/>
        <v>0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</v>
      </c>
      <c r="AK86" s="141">
        <f t="shared" si="54"/>
        <v>0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</v>
      </c>
      <c r="AK87" s="141">
        <f t="shared" si="54"/>
        <v>0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</v>
      </c>
      <c r="AK88" s="141">
        <f t="shared" si="54"/>
        <v>0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v>0</v>
      </c>
      <c r="V89" s="141">
        <f t="shared" si="33"/>
        <v>0</v>
      </c>
      <c r="W89" s="142">
        <f t="shared" si="36"/>
        <v>0</v>
      </c>
      <c r="X89" s="142">
        <f t="shared" si="55"/>
        <v>0</v>
      </c>
      <c r="Y89" s="142">
        <f t="shared" si="56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7"/>
        <v>0</v>
      </c>
      <c r="AC89" s="142">
        <f t="shared" si="58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3"/>
        <v>0</v>
      </c>
      <c r="AK89" s="141">
        <f t="shared" si="54"/>
        <v>0</v>
      </c>
      <c r="AL89" s="142">
        <f t="shared" si="40"/>
        <v>0</v>
      </c>
      <c r="AM89" s="142">
        <f t="shared" si="41"/>
        <v>0</v>
      </c>
      <c r="AN89" s="142">
        <f t="shared" si="59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</v>
      </c>
      <c r="AK90" s="141">
        <f t="shared" si="54"/>
        <v>0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</v>
      </c>
      <c r="AK91" s="141">
        <f t="shared" si="54"/>
        <v>0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</v>
      </c>
      <c r="AK92" s="141">
        <f t="shared" si="54"/>
        <v>0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</v>
      </c>
      <c r="AK93" s="141">
        <f t="shared" si="54"/>
        <v>0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v>0</v>
      </c>
      <c r="V95" s="141">
        <f t="shared" si="33"/>
        <v>0</v>
      </c>
      <c r="W95" s="142">
        <f t="shared" si="36"/>
        <v>0</v>
      </c>
      <c r="X95" s="142">
        <f t="shared" si="55"/>
        <v>0</v>
      </c>
      <c r="Y95" s="142">
        <f t="shared" si="56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7"/>
        <v>0</v>
      </c>
      <c r="AC95" s="142">
        <f t="shared" si="58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3"/>
        <v>0</v>
      </c>
      <c r="AK95" s="141">
        <f t="shared" si="54"/>
        <v>0</v>
      </c>
      <c r="AL95" s="142">
        <f t="shared" si="40"/>
        <v>0</v>
      </c>
      <c r="AM95" s="142">
        <f t="shared" si="41"/>
        <v>0</v>
      </c>
      <c r="AN95" s="142">
        <f t="shared" si="59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</v>
      </c>
      <c r="AK96" s="141">
        <f t="shared" si="54"/>
        <v>0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</v>
      </c>
      <c r="AK97" s="141">
        <f t="shared" si="54"/>
        <v>0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</v>
      </c>
      <c r="AK98" s="141">
        <f t="shared" si="54"/>
        <v>0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</v>
      </c>
      <c r="AK99" s="141">
        <f t="shared" si="54"/>
        <v>0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</v>
      </c>
      <c r="AK100" s="141">
        <f t="shared" si="54"/>
        <v>0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</v>
      </c>
      <c r="AK101" s="141">
        <f t="shared" si="54"/>
        <v>0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</v>
      </c>
      <c r="AK102" s="141">
        <f t="shared" si="54"/>
        <v>0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</v>
      </c>
      <c r="AK103" s="141">
        <f t="shared" si="54"/>
        <v>0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0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0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</v>
      </c>
      <c r="AK105" s="141">
        <f t="shared" si="54"/>
        <v>0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0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</v>
      </c>
      <c r="AK106" s="141">
        <f t="shared" si="54"/>
        <v>0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0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</v>
      </c>
      <c r="AK107" s="141">
        <f t="shared" si="54"/>
        <v>0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0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</v>
      </c>
      <c r="AK108" s="141">
        <f t="shared" si="54"/>
        <v>0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0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</v>
      </c>
      <c r="AK109" s="141">
        <f t="shared" si="54"/>
        <v>0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0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</v>
      </c>
      <c r="AK110" s="141">
        <f t="shared" si="54"/>
        <v>0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0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</v>
      </c>
      <c r="AK111" s="141">
        <f t="shared" si="54"/>
        <v>0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0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</v>
      </c>
      <c r="AK112" s="141">
        <f t="shared" si="54"/>
        <v>0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0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</v>
      </c>
      <c r="AK113" s="141">
        <f t="shared" si="54"/>
        <v>0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0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</v>
      </c>
      <c r="AK114" s="141">
        <f t="shared" si="54"/>
        <v>0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0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</v>
      </c>
      <c r="AK115" s="141">
        <f t="shared" si="54"/>
        <v>0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0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</v>
      </c>
      <c r="AK116" s="141">
        <f t="shared" si="54"/>
        <v>0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0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</v>
      </c>
      <c r="AK117" s="141">
        <f t="shared" si="54"/>
        <v>0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0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</v>
      </c>
      <c r="AK118" s="141">
        <f t="shared" si="54"/>
        <v>0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0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</v>
      </c>
      <c r="AK119" s="141">
        <f t="shared" si="54"/>
        <v>0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0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</v>
      </c>
      <c r="AK120" s="141">
        <f t="shared" si="54"/>
        <v>0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0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</v>
      </c>
      <c r="AK121" s="141">
        <f t="shared" si="54"/>
        <v>0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0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</v>
      </c>
      <c r="AK122" s="141">
        <f t="shared" si="54"/>
        <v>0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0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</v>
      </c>
      <c r="AK123" s="141">
        <f t="shared" si="54"/>
        <v>0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0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</v>
      </c>
      <c r="AK124" s="141">
        <f t="shared" si="54"/>
        <v>0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0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</v>
      </c>
      <c r="AK125" s="141">
        <f t="shared" si="54"/>
        <v>0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0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</v>
      </c>
      <c r="AK126" s="141">
        <f t="shared" si="54"/>
        <v>0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0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34 I8:L34 A35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5" t="s">
        <v>87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6"/>
      <c r="AA2" s="71" t="s">
        <v>90</v>
      </c>
      <c r="AB2" s="85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8" t="s">
        <v>115</v>
      </c>
      <c r="AP2" s="99" t="s">
        <v>116</v>
      </c>
      <c r="AQ2" s="99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11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3" t="s">
        <v>94</v>
      </c>
      <c r="F32" s="83" t="s">
        <v>124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169</v>
      </c>
      <c r="S4" s="56">
        <f>D4</f>
        <v>0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116.1674325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116.1674325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82.2611532836103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41">
        <f>D8+D10</f>
        <v>82.2611532836103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0.342679995712386</v>
      </c>
    </row>
    <row r="8" ht="15" customHeight="1" spans="1:21">
      <c r="A8" s="44"/>
      <c r="B8" s="33" t="s">
        <v>172</v>
      </c>
      <c r="C8" s="37" t="s">
        <v>169</v>
      </c>
      <c r="D8" s="38">
        <f>(SUM(Sheet1!AX:AX)+SUM(Sheet1!AY:AY))*D1</f>
        <v>82.2611532836103</v>
      </c>
      <c r="E8" s="42"/>
      <c r="F8" s="42"/>
      <c r="G8" s="29"/>
      <c r="H8" s="29"/>
      <c r="J8" s="29"/>
      <c r="P8" s="45"/>
      <c r="Q8" s="33" t="s">
        <v>174</v>
      </c>
      <c r="R8" s="37" t="s">
        <v>169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0.342679995712386</v>
      </c>
      <c r="E9" s="42"/>
      <c r="F9" s="42"/>
      <c r="G9" s="29"/>
      <c r="H9" s="29"/>
      <c r="J9" s="29"/>
      <c r="P9" s="40" t="s">
        <v>175</v>
      </c>
      <c r="Q9" s="33" t="s">
        <v>52</v>
      </c>
      <c r="R9" s="37" t="s">
        <v>176</v>
      </c>
      <c r="S9" s="56">
        <f>D12</f>
        <v>371.708</v>
      </c>
    </row>
    <row r="10" ht="15" customHeight="1" spans="1:20">
      <c r="A10" s="44"/>
      <c r="B10" s="33" t="s">
        <v>177</v>
      </c>
      <c r="C10" s="37" t="s">
        <v>169</v>
      </c>
      <c r="D10" s="38">
        <f>SUM(Sheet1!AZ:AZ)*D1</f>
        <v>4.78506123613442e-14</v>
      </c>
      <c r="E10" s="42"/>
      <c r="F10" s="42"/>
      <c r="G10" s="29"/>
      <c r="H10" s="29"/>
      <c r="J10" s="29"/>
      <c r="P10" s="40"/>
      <c r="Q10" s="33" t="s">
        <v>53</v>
      </c>
      <c r="R10" s="37" t="s">
        <v>178</v>
      </c>
      <c r="S10" s="56">
        <f>F13</f>
        <v>11.9677541333333</v>
      </c>
      <c r="T10" s="29"/>
    </row>
    <row r="11" ht="15" customHeight="1" spans="1:19">
      <c r="A11" s="45"/>
      <c r="B11" s="33" t="s">
        <v>174</v>
      </c>
      <c r="C11" s="37" t="s">
        <v>169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179</v>
      </c>
      <c r="R11" s="37" t="s">
        <v>178</v>
      </c>
      <c r="S11" s="56">
        <f>F14</f>
        <v>0</v>
      </c>
    </row>
    <row r="12" ht="15" customHeight="1" spans="1:19">
      <c r="A12" s="40" t="s">
        <v>175</v>
      </c>
      <c r="B12" s="33" t="s">
        <v>52</v>
      </c>
      <c r="C12" s="37" t="s">
        <v>176</v>
      </c>
      <c r="D12" s="38">
        <f>SUM(Sheet1!BB:BB)*D1</f>
        <v>371.708</v>
      </c>
      <c r="E12" s="42"/>
      <c r="F12" s="42"/>
      <c r="G12" s="29"/>
      <c r="H12" s="29"/>
      <c r="J12" s="29"/>
      <c r="P12" s="40"/>
      <c r="Q12" s="33" t="s">
        <v>180</v>
      </c>
      <c r="R12" s="37" t="s">
        <v>178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181</v>
      </c>
      <c r="D13" s="38">
        <f>SUM(Sheet1!BC:BC)*D1</f>
        <v>381.138666666667</v>
      </c>
      <c r="E13" s="37" t="s">
        <v>178</v>
      </c>
      <c r="F13" s="46">
        <f>D13*Sheet3!$Q$13</f>
        <v>11.9677541333333</v>
      </c>
      <c r="G13" s="29"/>
      <c r="H13" s="29"/>
      <c r="J13" s="29"/>
      <c r="P13" s="40"/>
      <c r="Q13" s="33" t="s">
        <v>182</v>
      </c>
      <c r="R13" s="37" t="s">
        <v>178</v>
      </c>
      <c r="S13" s="56">
        <f t="shared" si="0"/>
        <v>0</v>
      </c>
    </row>
    <row r="14" ht="15" customHeight="1" spans="1:19">
      <c r="A14" s="40"/>
      <c r="B14" s="33" t="s">
        <v>179</v>
      </c>
      <c r="C14" s="37" t="s">
        <v>183</v>
      </c>
      <c r="D14" s="38">
        <f>SUM(Sheet1!BD:BD)*D1</f>
        <v>0</v>
      </c>
      <c r="E14" s="37" t="s">
        <v>178</v>
      </c>
      <c r="F14" s="38">
        <f>D14*Sheet3!$Q$1*6</f>
        <v>0</v>
      </c>
      <c r="G14" s="29"/>
      <c r="H14" s="29"/>
      <c r="J14" s="29"/>
      <c r="P14" s="40"/>
      <c r="Q14" s="33" t="s">
        <v>184</v>
      </c>
      <c r="R14" s="37" t="s">
        <v>178</v>
      </c>
      <c r="S14" s="56">
        <f t="shared" si="0"/>
        <v>0</v>
      </c>
    </row>
    <row r="15" ht="15" customHeight="1" spans="1:19">
      <c r="A15" s="40"/>
      <c r="B15" s="33" t="s">
        <v>180</v>
      </c>
      <c r="C15" s="37" t="s">
        <v>183</v>
      </c>
      <c r="D15" s="38">
        <f>SUM(Sheet1!BE:BE)*D1</f>
        <v>0</v>
      </c>
      <c r="E15" s="37" t="s">
        <v>178</v>
      </c>
      <c r="F15" s="38">
        <f>D15*Sheet3!$Q$1*9</f>
        <v>0</v>
      </c>
      <c r="G15" s="29"/>
      <c r="H15" s="29"/>
      <c r="J15" s="29"/>
      <c r="P15" s="40"/>
      <c r="Q15" s="33" t="s">
        <v>185</v>
      </c>
      <c r="R15" s="37" t="s">
        <v>178</v>
      </c>
      <c r="S15" s="56">
        <f t="shared" si="0"/>
        <v>0</v>
      </c>
    </row>
    <row r="16" ht="15" customHeight="1" spans="1:19">
      <c r="A16" s="40"/>
      <c r="B16" s="33" t="s">
        <v>182</v>
      </c>
      <c r="C16" s="37" t="s">
        <v>183</v>
      </c>
      <c r="D16" s="38">
        <f>SUM(Sheet1!BF:BF)*D1</f>
        <v>0</v>
      </c>
      <c r="E16" s="37" t="s">
        <v>178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186</v>
      </c>
      <c r="R16" s="51" t="s">
        <v>181</v>
      </c>
      <c r="S16" s="38">
        <f>D23</f>
        <v>0</v>
      </c>
    </row>
    <row r="17" ht="15" customHeight="1" spans="1:19">
      <c r="A17" s="40"/>
      <c r="B17" s="33" t="s">
        <v>184</v>
      </c>
      <c r="C17" s="37" t="s">
        <v>183</v>
      </c>
      <c r="D17" s="38">
        <f>SUM(Sheet1!BG:BG)*D1</f>
        <v>0</v>
      </c>
      <c r="E17" s="37" t="s">
        <v>178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52">
        <f>D24</f>
        <v>116.1674325</v>
      </c>
    </row>
    <row r="18" ht="15" customHeight="1" spans="1:19">
      <c r="A18" s="40"/>
      <c r="B18" s="33" t="s">
        <v>58</v>
      </c>
      <c r="C18" s="37" t="s">
        <v>181</v>
      </c>
      <c r="D18" s="38">
        <f>SUM(Sheet1!BH:BH)*D1</f>
        <v>0</v>
      </c>
      <c r="E18" s="37" t="s">
        <v>178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187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186</v>
      </c>
      <c r="C23" s="51" t="s">
        <v>181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116.1674325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189</v>
      </c>
      <c r="D2" s="5"/>
      <c r="E2" s="5"/>
      <c r="F2" s="5"/>
      <c r="G2" s="5"/>
      <c r="H2" s="5"/>
      <c r="I2" s="5"/>
      <c r="J2" s="5"/>
      <c r="K2" s="13" t="s">
        <v>190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191</v>
      </c>
      <c r="X2" s="17"/>
      <c r="Z2" s="5" t="s">
        <v>192</v>
      </c>
    </row>
    <row r="3" spans="1:26">
      <c r="A3" s="5" t="s">
        <v>193</v>
      </c>
      <c r="B3" s="5" t="s">
        <v>194</v>
      </c>
      <c r="C3" s="5" t="s">
        <v>195</v>
      </c>
      <c r="D3" s="5" t="s">
        <v>196</v>
      </c>
      <c r="E3" s="5" t="s">
        <v>197</v>
      </c>
      <c r="F3" s="5" t="s">
        <v>198</v>
      </c>
      <c r="G3" s="5" t="s">
        <v>199</v>
      </c>
      <c r="H3" s="5" t="s">
        <v>200</v>
      </c>
      <c r="I3" s="5" t="s">
        <v>201</v>
      </c>
      <c r="J3" s="5" t="s">
        <v>202</v>
      </c>
      <c r="K3" s="5" t="s">
        <v>203</v>
      </c>
      <c r="L3" s="5" t="s">
        <v>204</v>
      </c>
      <c r="M3" s="5" t="s">
        <v>205</v>
      </c>
      <c r="N3" s="5" t="s">
        <v>206</v>
      </c>
      <c r="O3" s="5" t="s">
        <v>207</v>
      </c>
      <c r="P3" s="5" t="s">
        <v>208</v>
      </c>
      <c r="Q3" s="5" t="s">
        <v>209</v>
      </c>
      <c r="R3" s="5" t="s">
        <v>210</v>
      </c>
      <c r="S3" s="5" t="s">
        <v>211</v>
      </c>
      <c r="T3" s="5" t="s">
        <v>212</v>
      </c>
      <c r="U3" s="5" t="s">
        <v>213</v>
      </c>
      <c r="V3" s="5" t="s">
        <v>214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189</v>
      </c>
      <c r="D11" s="5"/>
      <c r="E11" s="5"/>
      <c r="F11" s="5"/>
      <c r="G11" s="5" t="s">
        <v>190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191</v>
      </c>
      <c r="P11" s="17"/>
      <c r="R11" s="5" t="s">
        <v>192</v>
      </c>
    </row>
    <row r="12" spans="1:18">
      <c r="A12" s="5" t="s">
        <v>193</v>
      </c>
      <c r="B12" s="5" t="s">
        <v>194</v>
      </c>
      <c r="C12" s="5" t="s">
        <v>195</v>
      </c>
      <c r="D12" s="5" t="s">
        <v>196</v>
      </c>
      <c r="E12" s="5" t="s">
        <v>198</v>
      </c>
      <c r="F12" s="5" t="s">
        <v>199</v>
      </c>
      <c r="G12" s="5" t="s">
        <v>203</v>
      </c>
      <c r="H12" s="5" t="s">
        <v>197</v>
      </c>
      <c r="I12" s="5" t="s">
        <v>204</v>
      </c>
      <c r="J12" s="5" t="s">
        <v>200</v>
      </c>
      <c r="K12" s="5" t="s">
        <v>201</v>
      </c>
      <c r="L12" s="5" t="s">
        <v>202</v>
      </c>
      <c r="M12" s="5" t="s">
        <v>213</v>
      </c>
      <c r="N12" s="5" t="s">
        <v>214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217</v>
      </c>
      <c r="D18" s="9"/>
      <c r="E18" s="9"/>
      <c r="F18" s="9"/>
      <c r="G18" s="9" t="s">
        <v>218</v>
      </c>
      <c r="H18" s="9"/>
      <c r="I18" s="9"/>
      <c r="J18" s="9"/>
      <c r="K18" s="17" t="s">
        <v>90</v>
      </c>
      <c r="L18" s="17" t="s">
        <v>191</v>
      </c>
      <c r="M18" s="17"/>
      <c r="N18" s="21"/>
      <c r="O18" s="17" t="s">
        <v>192</v>
      </c>
    </row>
    <row r="19" spans="1:15">
      <c r="A19" s="9" t="s">
        <v>193</v>
      </c>
      <c r="B19" s="9" t="s">
        <v>194</v>
      </c>
      <c r="C19" s="9" t="s">
        <v>195</v>
      </c>
      <c r="D19" s="9" t="s">
        <v>196</v>
      </c>
      <c r="E19" s="9" t="s">
        <v>198</v>
      </c>
      <c r="F19" s="9" t="s">
        <v>199</v>
      </c>
      <c r="G19" s="9" t="s">
        <v>203</v>
      </c>
      <c r="H19" s="9" t="s">
        <v>197</v>
      </c>
      <c r="I19" s="9" t="s">
        <v>200</v>
      </c>
      <c r="J19" s="9" t="s">
        <v>201</v>
      </c>
      <c r="K19" s="9" t="s">
        <v>213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